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доходы 1" sheetId="1" r:id="rId1"/>
    <sheet name="доходы 2" sheetId="2" r:id="rId2"/>
    <sheet name="Лист3" sheetId="3" r:id="rId3"/>
  </sheets>
  <externalReferences>
    <externalReference r:id="rId4"/>
  </externalReferences>
  <definedNames>
    <definedName name="_GoBack" localSheetId="0">'доходы 1'!#REF!</definedName>
  </definedNames>
  <calcPr calcId="144525"/>
</workbook>
</file>

<file path=xl/calcChain.xml><?xml version="1.0" encoding="utf-8"?>
<calcChain xmlns="http://schemas.openxmlformats.org/spreadsheetml/2006/main">
  <c r="E56" i="2" l="1"/>
  <c r="E37" i="2"/>
  <c r="E35" i="2"/>
  <c r="B35" i="2"/>
  <c r="E14" i="2"/>
  <c r="E9" i="2" l="1"/>
  <c r="C11" i="1" l="1"/>
  <c r="D40" i="1"/>
  <c r="C40" i="1"/>
  <c r="D57" i="1"/>
  <c r="D59" i="1"/>
  <c r="D53" i="1"/>
  <c r="C53" i="1"/>
  <c r="D44" i="1"/>
  <c r="C44" i="1"/>
  <c r="E47" i="1"/>
  <c r="E46" i="1"/>
  <c r="E49" i="1"/>
  <c r="D38" i="1"/>
  <c r="C38" i="1"/>
  <c r="D29" i="1"/>
  <c r="C29" i="1"/>
  <c r="E31" i="1"/>
  <c r="E30" i="1"/>
  <c r="C15" i="1" l="1"/>
  <c r="D15" i="1"/>
  <c r="D41" i="1"/>
  <c r="C41" i="1"/>
  <c r="E52" i="1"/>
  <c r="E54" i="1"/>
  <c r="E56" i="1"/>
  <c r="E51" i="1"/>
  <c r="E50" i="1"/>
  <c r="E48" i="1"/>
  <c r="E42" i="1"/>
  <c r="E43" i="1"/>
  <c r="E45" i="1"/>
  <c r="D55" i="1"/>
  <c r="C55" i="1"/>
  <c r="E37" i="1"/>
  <c r="E39" i="1"/>
  <c r="E34" i="1"/>
  <c r="E32" i="1"/>
  <c r="E27" i="1"/>
  <c r="E25" i="1"/>
  <c r="E23" i="1"/>
  <c r="E14" i="1"/>
  <c r="D36" i="1"/>
  <c r="C36" i="1"/>
  <c r="D24" i="1"/>
  <c r="C24" i="1"/>
  <c r="C22" i="1" s="1"/>
  <c r="E44" i="1" l="1"/>
  <c r="E41" i="1"/>
  <c r="C61" i="1"/>
  <c r="E53" i="1"/>
  <c r="E24" i="1"/>
  <c r="E55" i="1"/>
  <c r="E38" i="1"/>
  <c r="E36" i="1"/>
  <c r="E13" i="1"/>
  <c r="E29" i="1"/>
  <c r="D22" i="1"/>
  <c r="D11" i="1" s="1"/>
  <c r="E40" i="1" l="1"/>
  <c r="E22" i="1"/>
  <c r="E11" i="1" l="1"/>
  <c r="D61" i="1"/>
  <c r="E61" i="1" s="1"/>
</calcChain>
</file>

<file path=xl/sharedStrings.xml><?xml version="1.0" encoding="utf-8"?>
<sst xmlns="http://schemas.openxmlformats.org/spreadsheetml/2006/main" count="207" uniqueCount="179">
  <si>
    <t>Код бюджетной</t>
  </si>
  <si>
    <t>Наименование доходов</t>
  </si>
  <si>
    <t>% исполнения</t>
  </si>
  <si>
    <t>000 1 00 00000 00 0000 000</t>
  </si>
  <si>
    <t>Налоговые и неналоговые доходы</t>
  </si>
  <si>
    <t>182 1 01 00000 00 0000 110</t>
  </si>
  <si>
    <t>Налог на прибыль, доходы</t>
  </si>
  <si>
    <t xml:space="preserve">182 1 01 02 000 01 0000 110 </t>
  </si>
  <si>
    <t>Налог на доходы физических лиц</t>
  </si>
  <si>
    <t>182 1 05 00 000 00 0000 000</t>
  </si>
  <si>
    <t>Налоги на совокупный доход</t>
  </si>
  <si>
    <t>182 1 05 03 010 01 0000 110</t>
  </si>
  <si>
    <t>Единый сельскохозяйственный налог</t>
  </si>
  <si>
    <t>182 1 06 00 000 00 0000 110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</si>
  <si>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</si>
  <si>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</si>
  <si>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</si>
  <si>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</si>
  <si>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</si>
  <si>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</si>
  <si>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</si>
  <si>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000 1 13 00 000 00 0000 000</t>
  </si>
  <si>
    <t>Доходы от оказания платных услуг (работ) и компенсации затрат государства</t>
  </si>
  <si>
    <t>Прочие доходы от компенсации затрат бюджетов поселений</t>
  </si>
  <si>
    <t>000 1 14 00 000 00 0000 000</t>
  </si>
  <si>
    <t>Доходы от продажи материальных и нематериальных активов</t>
  </si>
  <si>
    <t>600 1 14 06 013 10 0000 430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</si>
  <si>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</si>
  <si>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000 2 00 00 000 00 0000 000</t>
  </si>
  <si>
    <t xml:space="preserve">Безвозмездные поступления </t>
  </si>
  <si>
    <t>Дотации бюджетам поселений на выравнивание бюджетной обеспеченности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</si>
  <si>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</si>
  <si>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, поступивших от государственной корпорации-Фонда содействия реформированию жилищно-коммунального хозяйства</t>
  </si>
  <si>
    <t>Субсидии бюджетам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 бюджетов</t>
  </si>
  <si>
    <t>639 2 07 05 030 10 0000 180</t>
  </si>
  <si>
    <t>Итого</t>
  </si>
  <si>
    <t>Приложение 1</t>
  </si>
  <si>
    <t>городского поселения Мышкин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</si>
  <si>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</si>
  <si>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</si>
  <si>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</si>
  <si>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</si>
  <si>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</si>
  <si>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100 1 03 02230 01 0000 110</t>
  </si>
  <si>
    <t>100 1 03 02240 01 0000 110</t>
  </si>
  <si>
    <t>100 1 03 02250 01 0000 110</t>
  </si>
  <si>
    <t>100 1 03 02260 01 0000 110</t>
  </si>
  <si>
    <t>100 1 03 00000 00 0000 000</t>
  </si>
  <si>
    <t>000 1 11 00000 00 0000 00</t>
  </si>
  <si>
    <t>Прочие дотации бюджетам поселений переселение граждан из аварийного жилфонда</t>
  </si>
  <si>
    <t xml:space="preserve">Прочие безвозмездные поступления </t>
  </si>
  <si>
    <t>639 2 07 00 000 00 0000 180</t>
  </si>
  <si>
    <t>Иные межбюджетные трансферты</t>
  </si>
  <si>
    <t>639 2 02 04000 00 0000 151</t>
  </si>
  <si>
    <t xml:space="preserve">Дотации бюджетам поселений </t>
  </si>
  <si>
    <t>000 2 02 01 000 00 0000 000</t>
  </si>
  <si>
    <t>Субсидии бюджетам поселений</t>
  </si>
  <si>
    <t>000 2 02 02 000 00 0000 000</t>
  </si>
  <si>
    <t>План 2015год, руб.</t>
  </si>
  <si>
    <t>Факт 2015г., руб.</t>
  </si>
  <si>
    <t>Исполнение доходов бюджета городского поселения Мышкин за                      2015 год в соответствии с классификацией доходов бюджетов Российской Федерации</t>
  </si>
  <si>
    <t>182 1 06 01 030 13 0000 110</t>
  </si>
  <si>
    <t>182 1 06 06 000 00 0000 110</t>
  </si>
  <si>
    <t>182 1 06 06 033 13 0000 110</t>
  </si>
  <si>
    <t xml:space="preserve">Земельный налог с организаций, обладающих земельным участком, расположенным в границах городских поселений </t>
  </si>
  <si>
    <t>182 1 06 06 043 13 0000 110</t>
  </si>
  <si>
    <t>Земельный налог с физических лиц, обладающих земельным участком, расположенным в границах городских поселений</t>
  </si>
  <si>
    <t>600 1 11 05 013 13 0000 120</t>
  </si>
  <si>
    <t>639 1 11 05 035 13 0000 120</t>
  </si>
  <si>
    <t>639 1 11 09 045 13 0000 120</t>
  </si>
  <si>
    <t>639 1 11 05 013 13 0000 120</t>
  </si>
  <si>
    <t>639 1 13 02 995 13 0000 130</t>
  </si>
  <si>
    <t>639 2 02 01 001 13 0000 151</t>
  </si>
  <si>
    <t>639 2 02 01 999 13 1001 151</t>
  </si>
  <si>
    <t xml:space="preserve">639 2 02 02 041 13 0000 151 </t>
  </si>
  <si>
    <t>639 2 02 02 088 13 0004 151</t>
  </si>
  <si>
    <t>639 2 02 02 089 13 0004 151</t>
  </si>
  <si>
    <t>639 2 02 02 089 13 0002 151</t>
  </si>
  <si>
    <t>Субсидии бюджетам поселений на обеспечение мероприятий по переселению граждан из аварийного жилищного фондаза счет средств бюджетов</t>
  </si>
  <si>
    <t>639 2 02 02 008 13 0000 151</t>
  </si>
  <si>
    <t>Субсидии бюджетам городских поселений на обеспечение жильем молодых семей</t>
  </si>
  <si>
    <t>639 2 02 02 051 13 0000 151</t>
  </si>
  <si>
    <t>Субсидии бюджетам городских поселений на реализациюфедеральных целевых программ</t>
  </si>
  <si>
    <t>639 2 02 02 999 13 2069 151</t>
  </si>
  <si>
    <t>Прочие субсидии бюджетам городских поселений на выполнение полномочий по организации теплоснабжения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</si>
  <si>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</si>
  <si>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639 2 02 03 015 13 0000 151 </t>
  </si>
  <si>
    <t>639 2 02 04999 13 4011 151</t>
  </si>
  <si>
    <t>Прочие межбюджетные трансферты местным бюджетам на содействие решению вопросов местного значения по обащениям депутатов Ярославской областной Думы</t>
  </si>
  <si>
    <t>Прочие безвозмездные поступления в бюджеты городских поселений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</si>
  <si>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</si>
  <si>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000 2 18 00 000 00 0000 151</t>
  </si>
  <si>
    <t>639 2 18 05 010 13 0000 151</t>
  </si>
  <si>
    <t>639 2 19 05 000 13 0000 151</t>
  </si>
  <si>
    <t>000 2 19 00 000 00 0000 151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</si>
  <si>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</si>
  <si>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</si>
  <si>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</si>
  <si>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Исполнение доходов бюджета городского поселения Мышкин за 2015 год по кодам классификации доходов бюджетов</t>
  </si>
  <si>
    <t>Код дохода по бюджетной классификации</t>
  </si>
  <si>
    <t>Наименование показателя</t>
  </si>
  <si>
    <t>Исполнено, рублей</t>
  </si>
  <si>
    <t>Федеральное казначейство</t>
  </si>
  <si>
    <t>.10302230010000110</t>
  </si>
  <si>
    <t>.10302240010000110</t>
  </si>
  <si>
    <t>.10302250010000110</t>
  </si>
  <si>
    <t>.10302260010000110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</si>
  <si>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</si>
  <si>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</si>
  <si>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.10102010011000110</t>
  </si>
  <si>
    <t>.10102010012100110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</si>
  <si>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(проценты по соответствующему платежу)</t>
  </si>
  <si>
    <t>.10102010014000110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</si>
  <si>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 (прочие поступления)</t>
  </si>
  <si>
    <t>.10102020012100110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</si>
  <si>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 и проценты по соответствующему платежу)</t>
  </si>
  <si>
    <t>.10102020013000110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</si>
  <si>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</si>
  <si>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.10102020011000110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</si>
  <si>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</si>
  <si>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.10102030011000110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</si>
  <si>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</si>
  <si>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.10102030012100110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</si>
  <si>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</si>
  <si>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.10102030013000110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</si>
  <si>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 суммы денежных взысканий (штрафов) по соответствующему платежу согласно законодательству Российской Федерации)</t>
  </si>
  <si>
    <t>.10503010011000110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</si>
  <si>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</si>
  <si>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.10601030131000110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</si>
  <si>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</si>
  <si>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.10601030132100110</t>
  </si>
  <si>
    <t>.10606033131000110</t>
  </si>
  <si>
    <t>Земельный налог с организаций, обладающих земельным участком, расположенным в границах городских поселений</t>
  </si>
  <si>
    <t>.10606033132100110</t>
  </si>
  <si>
    <t>.10606033132200110</t>
  </si>
  <si>
    <t>Земельный налог с организаций, обладающих земельным участком, расположенным в границах городских поселений (проценты по соответствующему платежу)</t>
  </si>
  <si>
    <t>.10606033133000110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</si>
  <si>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 платежу согласно законодательству Российской Федерации)</t>
  </si>
  <si>
    <t>.10606043131000110</t>
  </si>
  <si>
    <t>.10606043132100110</t>
  </si>
  <si>
    <t>.10606043133000110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</si>
  <si>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соответтвующему платежу согласно законодательству Российской Федерации)</t>
  </si>
  <si>
    <t>.10904053132100110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</si>
  <si>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</si>
  <si>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.11105013130000120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</si>
  <si>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</si>
  <si>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Муниципальное учреждение "Администрация городского поселения Мышкин"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</si>
  <si>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</t>
  </si>
  <si>
    <t>.11105035130000120</t>
  </si>
  <si>
    <t>Доходы от сдади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</si>
  <si>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.11109045130000120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</si>
  <si>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</si>
  <si>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.11302995130000130</t>
  </si>
  <si>
    <t>.11406013130000430</t>
  </si>
  <si>
    <t>Доходы от продажи земельных участков, государственная собственность на которые не разграничена и которые расположенны в границах городских поселений</t>
  </si>
  <si>
    <t>.20201001130000151</t>
  </si>
  <si>
    <t>Дотации бюджетам городских поселений на выравнивание бюджетной обеспеченности</t>
  </si>
  <si>
    <t>.20201999130000151</t>
  </si>
  <si>
    <t>Прочие дотации бюджетам городских поселений</t>
  </si>
  <si>
    <t>.20202008130000151</t>
  </si>
  <si>
    <t>.20202041130000151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</si>
  <si>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</si>
  <si>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.2020251130000151</t>
  </si>
  <si>
    <t>Субсидии бюджетам городских поселений на реализацию федеральных целевых программ</t>
  </si>
  <si>
    <t>.20202088130002151</t>
  </si>
  <si>
    <t>Субсидии бюджетам городских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-Фонда содействию реформированию жилищно-коммунального хозяйства</t>
  </si>
  <si>
    <t>.20202089130002151</t>
  </si>
  <si>
    <t>Субсидии бджетам городских поселений на обеспечение мероприятий по переселению граждан из аварийного жилищного фонда за счет средств бюджетов</t>
  </si>
  <si>
    <t>.20202999132069151</t>
  </si>
  <si>
    <t>.20203015130000151</t>
  </si>
  <si>
    <t>.20204999134011151</t>
  </si>
  <si>
    <t>Прочие межбюджетные трансферты местным бюджетам на содействие решению вопросов местного значения по обращениям депутатов Ярославской областной Думы</t>
  </si>
  <si>
    <t>.20705030130000180</t>
  </si>
  <si>
    <t>.21805010130000151</t>
  </si>
  <si>
    <t>.21905000130000151</t>
  </si>
  <si>
    <t>Приложение 2</t>
  </si>
  <si>
    <t xml:space="preserve">к решению Муниципального Совета  </t>
  </si>
  <si>
    <t xml:space="preserve">от 24.05.2016 г. № 11 </t>
  </si>
  <si>
    <t>к решению Муниципального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</si>
</sst>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7" fillId="0" borderId="0" xfId="0" applyFont="1"/>
    <xf numFmtId="0" fontId="6" fillId="0" borderId="1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5" fillId="0" borderId="4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" fontId="6" fillId="0" borderId="6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wrapText="1"/>
    </xf>
    <xf numFmtId="0" fontId="8" fillId="0" borderId="5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0" borderId="5" xfId="0" applyFont="1" applyBorder="1" applyAlignment="1">
      <alignment vertical="top"/>
    </xf>
    <xf numFmtId="0" fontId="6" fillId="0" borderId="5" xfId="0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7" xfId="0" applyFont="1" applyBorder="1" applyAlignment="1">
      <alignment vertical="top" wrapText="1"/>
    </xf>
    <xf numFmtId="4" fontId="6" fillId="0" borderId="13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5" fillId="0" borderId="13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center" vertical="top" wrapText="1"/>
    </xf>
    <xf numFmtId="164" fontId="6" fillId="0" borderId="12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" fontId="6" fillId="0" borderId="8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center" vertical="top" wrapText="1"/>
    </xf>
    <xf numFmtId="4" fontId="6" fillId="0" borderId="14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164" fontId="6" fillId="0" borderId="15" xfId="0" applyNumberFormat="1" applyFont="1" applyBorder="1" applyAlignment="1">
      <alignment horizontal="center" vertical="top" wrapText="1"/>
    </xf>
    <xf numFmtId="4" fontId="6" fillId="0" borderId="17" xfId="0" applyNumberFormat="1" applyFont="1" applyBorder="1" applyAlignment="1">
      <alignment horizontal="center" vertical="top" wrapText="1"/>
    </xf>
    <xf numFmtId="4" fontId="6" fillId="0" borderId="15" xfId="0" applyNumberFormat="1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6" fillId="0" borderId="11" xfId="0" applyNumberFormat="1" applyFont="1" applyBorder="1" applyAlignment="1">
      <alignment horizontal="center" vertical="top" wrapText="1"/>
    </xf>
    <xf numFmtId="0" fontId="14" fillId="0" borderId="5" xfId="1" applyNumberFormat="1" applyFont="1" applyBorder="1" applyAlignment="1">
      <alignment horizontal="left" wrapText="1"/>
    </xf>
    <xf numFmtId="0" fontId="14" fillId="0" borderId="5" xfId="1" applyNumberFormat="1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wrapText="1"/>
    </xf>
    <xf numFmtId="4" fontId="16" fillId="0" borderId="5" xfId="0" applyNumberFormat="1" applyFont="1" applyBorder="1" applyAlignment="1">
      <alignment horizontal="center" wrapText="1"/>
    </xf>
    <xf numFmtId="4" fontId="16" fillId="0" borderId="3" xfId="0" applyNumberFormat="1" applyFont="1" applyBorder="1" applyAlignment="1">
      <alignment horizontal="center" wrapText="1"/>
    </xf>
    <xf numFmtId="4" fontId="17" fillId="0" borderId="5" xfId="0" applyNumberFormat="1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164" fontId="5" fillId="0" borderId="2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164" fontId="5" fillId="0" borderId="4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6" fillId="0" borderId="8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8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6" fillId="0" borderId="18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3B5~1\AppData\Local\Temp\Rar$DI00.775\&#1055;&#1088;&#1080;&#1083;&#1086;&#1078;&#1077;&#1085;&#1080;&#1077;%20&#8470;%202%20&#1076;&#1086;&#1093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</sheetNames>
    <sheetDataSet>
      <sheetData sheetId="0">
        <row r="42">
          <cell r="B42" t="str">
            <v xml:space="preserve">Муниципальное учреждение "Администрация Мышкинского муниципального района" 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3"/>
  <sheetViews>
    <sheetView tabSelected="1" topLeftCell="A22" workbookViewId="0">
      <selection activeCell="F30" sqref="F30"/>
    </sheetView>
  </sheetViews>
  <sheetFormatPr defaultRowHeight="15" x14ac:dyDescent="0.25"/>
  <cols>
    <col min="1" max="1" width="21.140625" customWidth="1"/>
    <col min="2" max="2" width="32.85546875" customWidth="1"/>
    <col min="3" max="3" width="11.5703125" customWidth="1"/>
    <col min="4" max="4" width="11.7109375" customWidth="1"/>
    <col min="5" max="5" width="8.5703125" customWidth="1"/>
    <col min="7" max="7" width="13.5703125" bestFit="1" customWidth="1"/>
  </cols>
  <sheetData>
    <row r="2" spans="1:7" x14ac:dyDescent="0.25">
      <c r="D2" s="87" t="s">
        <v>36</v>
      </c>
      <c r="E2" s="88"/>
    </row>
    <row r="3" spans="1:7" x14ac:dyDescent="0.25">
      <c r="C3" s="89" t="s">
        <v>176</v>
      </c>
      <c r="D3" s="90"/>
      <c r="E3" s="88"/>
    </row>
    <row r="4" spans="1:7" x14ac:dyDescent="0.25">
      <c r="C4" s="87" t="s">
        <v>37</v>
      </c>
      <c r="D4" s="91"/>
      <c r="E4" s="88"/>
    </row>
    <row r="5" spans="1:7" x14ac:dyDescent="0.25">
      <c r="C5" s="87" t="s">
        <v>177</v>
      </c>
      <c r="D5" s="91"/>
      <c r="E5" s="88"/>
    </row>
    <row r="6" spans="1:7" x14ac:dyDescent="0.25">
      <c r="A6" s="97" t="s">
        <v>60</v>
      </c>
      <c r="B6" s="98"/>
      <c r="C6" s="98"/>
      <c r="D6" s="98"/>
      <c r="E6" s="98"/>
    </row>
    <row r="7" spans="1:7" ht="32.25" customHeight="1" x14ac:dyDescent="0.25">
      <c r="A7" s="98"/>
      <c r="B7" s="98"/>
      <c r="C7" s="98"/>
      <c r="D7" s="98"/>
      <c r="E7" s="98"/>
    </row>
    <row r="8" spans="1:7" ht="15.75" thickBot="1" x14ac:dyDescent="0.3">
      <c r="A8" s="2"/>
    </row>
    <row r="9" spans="1:7" x14ac:dyDescent="0.25">
      <c r="A9" s="95" t="s">
        <v>0</v>
      </c>
      <c r="B9" s="95" t="s">
        <v>1</v>
      </c>
      <c r="C9" s="95" t="s">
        <v>58</v>
      </c>
      <c r="D9" s="95" t="s">
        <v>59</v>
      </c>
      <c r="E9" s="95" t="s">
        <v>2</v>
      </c>
    </row>
    <row r="10" spans="1:7" ht="15.75" thickBot="1" x14ac:dyDescent="0.3">
      <c r="A10" s="102"/>
      <c r="B10" s="96"/>
      <c r="C10" s="102"/>
      <c r="D10" s="102"/>
      <c r="E10" s="96"/>
    </row>
    <row r="11" spans="1:7" x14ac:dyDescent="0.25">
      <c r="A11" s="106" t="s">
        <v>3</v>
      </c>
      <c r="B11" s="106" t="s">
        <v>4</v>
      </c>
      <c r="C11" s="108">
        <f>C13+C15+C20+C22+C29+C36+C38</f>
        <v>16691234.710000001</v>
      </c>
      <c r="D11" s="108">
        <f>D13+D15+D20+D22+D29+D36+D38</f>
        <v>14473001.180000002</v>
      </c>
      <c r="E11" s="85">
        <f>D11/C11*100</f>
        <v>86.710189099006456</v>
      </c>
      <c r="G11" s="16"/>
    </row>
    <row r="12" spans="1:7" ht="0.75" customHeight="1" thickBot="1" x14ac:dyDescent="0.3">
      <c r="A12" s="107"/>
      <c r="B12" s="107"/>
      <c r="C12" s="109"/>
      <c r="D12" s="109"/>
      <c r="E12" s="92"/>
    </row>
    <row r="13" spans="1:7" ht="15.75" thickBot="1" x14ac:dyDescent="0.3">
      <c r="A13" s="4" t="s">
        <v>5</v>
      </c>
      <c r="B13" s="5" t="s">
        <v>6</v>
      </c>
      <c r="C13" s="13">
        <v>5724076.1100000003</v>
      </c>
      <c r="D13" s="13">
        <v>5474299.5099999998</v>
      </c>
      <c r="E13" s="45">
        <f>D13/C13*100</f>
        <v>95.636385764269633</v>
      </c>
      <c r="G13" s="16"/>
    </row>
    <row r="14" spans="1:7" ht="15" customHeight="1" thickBot="1" x14ac:dyDescent="0.3">
      <c r="A14" s="6" t="s">
        <v>7</v>
      </c>
      <c r="B14" s="7" t="s">
        <v>8</v>
      </c>
      <c r="C14" s="9">
        <v>5724076.1100000003</v>
      </c>
      <c r="D14" s="9">
        <v>5474299.5099999998</v>
      </c>
      <c r="E14" s="45">
        <f>D14/C14*100</f>
        <v>95.636385764269633</v>
      </c>
    </row>
    <row r="15" spans="1:7" ht="36.75" thickBot="1" x14ac:dyDescent="0.3">
      <c r="A15" s="37" t="s">
        <v>47</v>
      </c>
      <c r="B15" s="38" t="s">
        <v>38</v>
      </c>
      <c r="C15" s="60">
        <f>C16+C17+C18+C19</f>
        <v>876280.12</v>
      </c>
      <c r="D15" s="13">
        <f>D16+D17+D18+D19</f>
        <v>879470.31999999983</v>
      </c>
      <c r="E15" s="45">
        <v>102</v>
      </c>
    </row>
    <row r="16" spans="1:7" ht="84.75" thickBot="1" x14ac:dyDescent="0.3">
      <c r="A16" s="39" t="s">
        <v>43</v>
      </c>
      <c r="B16" s="40" t="s">
        <v>39</v>
      </c>
      <c r="C16" s="12">
        <v>319000</v>
      </c>
      <c r="D16" s="9">
        <v>306585.78999999998</v>
      </c>
      <c r="E16" s="46">
        <v>107</v>
      </c>
    </row>
    <row r="17" spans="1:5" ht="108.75" thickBot="1" x14ac:dyDescent="0.3">
      <c r="A17" s="39" t="s">
        <v>44</v>
      </c>
      <c r="B17" s="40" t="s">
        <v>40</v>
      </c>
      <c r="C17" s="12">
        <v>8000</v>
      </c>
      <c r="D17" s="9">
        <v>8305.49</v>
      </c>
      <c r="E17" s="46">
        <v>81</v>
      </c>
    </row>
    <row r="18" spans="1:5" ht="108.75" thickBot="1" x14ac:dyDescent="0.3">
      <c r="A18" s="39" t="s">
        <v>45</v>
      </c>
      <c r="B18" s="40" t="s">
        <v>41</v>
      </c>
      <c r="C18" s="12">
        <v>548280.12</v>
      </c>
      <c r="D18" s="9">
        <v>604011.07999999996</v>
      </c>
      <c r="E18" s="46">
        <v>105</v>
      </c>
    </row>
    <row r="19" spans="1:5" ht="99" customHeight="1" thickBot="1" x14ac:dyDescent="0.3">
      <c r="A19" s="39" t="s">
        <v>46</v>
      </c>
      <c r="B19" s="39" t="s">
        <v>42</v>
      </c>
      <c r="C19" s="12">
        <v>1000</v>
      </c>
      <c r="D19" s="9">
        <v>-39432.04</v>
      </c>
      <c r="E19" s="46"/>
    </row>
    <row r="20" spans="1:5" ht="16.5" customHeight="1" thickBot="1" x14ac:dyDescent="0.3">
      <c r="A20" s="24" t="s">
        <v>9</v>
      </c>
      <c r="B20" s="41" t="s">
        <v>10</v>
      </c>
      <c r="C20" s="3">
        <v>5000</v>
      </c>
      <c r="D20" s="14">
        <v>4501.5</v>
      </c>
      <c r="E20" s="45"/>
    </row>
    <row r="21" spans="1:5" ht="14.25" customHeight="1" thickBot="1" x14ac:dyDescent="0.3">
      <c r="A21" s="20" t="s">
        <v>11</v>
      </c>
      <c r="B21" s="42" t="s">
        <v>12</v>
      </c>
      <c r="C21" s="8">
        <v>5000</v>
      </c>
      <c r="D21" s="15">
        <v>4501.5</v>
      </c>
      <c r="E21" s="46"/>
    </row>
    <row r="22" spans="1:5" ht="14.25" customHeight="1" thickBot="1" x14ac:dyDescent="0.3">
      <c r="A22" s="24" t="s">
        <v>13</v>
      </c>
      <c r="B22" s="24" t="s">
        <v>14</v>
      </c>
      <c r="C22" s="13">
        <f>C23+C24</f>
        <v>6991979.0800000001</v>
      </c>
      <c r="D22" s="13">
        <f>D23+D24</f>
        <v>6120357.4100000001</v>
      </c>
      <c r="E22" s="45">
        <f>D22/C22*100</f>
        <v>87.533977718937919</v>
      </c>
    </row>
    <row r="23" spans="1:5" ht="48" x14ac:dyDescent="0.25">
      <c r="A23" s="43" t="s">
        <v>61</v>
      </c>
      <c r="B23" s="43" t="s">
        <v>15</v>
      </c>
      <c r="C23" s="44">
        <v>2169979.08</v>
      </c>
      <c r="D23" s="44">
        <v>2045661.31</v>
      </c>
      <c r="E23" s="47">
        <f t="shared" ref="E23:E24" si="0">D23/C23*100</f>
        <v>94.27101527633161</v>
      </c>
    </row>
    <row r="24" spans="1:5" ht="15" customHeight="1" x14ac:dyDescent="0.25">
      <c r="A24" s="20" t="s">
        <v>62</v>
      </c>
      <c r="B24" s="20" t="s">
        <v>16</v>
      </c>
      <c r="C24" s="18">
        <f>C25+C27</f>
        <v>4822000</v>
      </c>
      <c r="D24" s="18">
        <f>D25+D27</f>
        <v>4074696.1</v>
      </c>
      <c r="E24" s="48">
        <f t="shared" si="0"/>
        <v>84.502200331812531</v>
      </c>
    </row>
    <row r="25" spans="1:5" ht="32.25" customHeight="1" x14ac:dyDescent="0.25">
      <c r="A25" s="100" t="s">
        <v>63</v>
      </c>
      <c r="B25" s="100" t="s">
        <v>64</v>
      </c>
      <c r="C25" s="103">
        <v>2716000</v>
      </c>
      <c r="D25" s="82">
        <v>1821220.1</v>
      </c>
      <c r="E25" s="93">
        <f>D25/C25*100</f>
        <v>67.055231958762889</v>
      </c>
    </row>
    <row r="26" spans="1:5" ht="15.75" thickBot="1" x14ac:dyDescent="0.3">
      <c r="A26" s="101"/>
      <c r="B26" s="101"/>
      <c r="C26" s="110"/>
      <c r="D26" s="102"/>
      <c r="E26" s="86"/>
    </row>
    <row r="27" spans="1:5" ht="32.25" customHeight="1" x14ac:dyDescent="0.25">
      <c r="A27" s="101" t="s">
        <v>65</v>
      </c>
      <c r="B27" s="101" t="s">
        <v>66</v>
      </c>
      <c r="C27" s="105">
        <v>2106000</v>
      </c>
      <c r="D27" s="84">
        <v>2253476</v>
      </c>
      <c r="E27" s="94">
        <f>D27/C27*100</f>
        <v>107.00265906932573</v>
      </c>
    </row>
    <row r="28" spans="1:5" ht="16.5" customHeight="1" thickBot="1" x14ac:dyDescent="0.3">
      <c r="A28" s="101"/>
      <c r="B28" s="101"/>
      <c r="C28" s="110"/>
      <c r="D28" s="102"/>
      <c r="E28" s="86"/>
    </row>
    <row r="29" spans="1:5" ht="39" customHeight="1" thickBot="1" x14ac:dyDescent="0.3">
      <c r="A29" s="26" t="s">
        <v>48</v>
      </c>
      <c r="B29" s="24" t="s">
        <v>17</v>
      </c>
      <c r="C29" s="32">
        <f>C30+C32+C34+C31</f>
        <v>2551000</v>
      </c>
      <c r="D29" s="17">
        <f>D30+D32+D34+D31</f>
        <v>1438405.33</v>
      </c>
      <c r="E29" s="49">
        <f>D29/C29*100</f>
        <v>56.385940023520185</v>
      </c>
    </row>
    <row r="30" spans="1:5" ht="61.5" customHeight="1" thickBot="1" x14ac:dyDescent="0.3">
      <c r="A30" s="43" t="s">
        <v>67</v>
      </c>
      <c r="B30" s="43" t="s">
        <v>18</v>
      </c>
      <c r="C30" s="61">
        <v>126777.27</v>
      </c>
      <c r="D30" s="55">
        <v>126777.27</v>
      </c>
      <c r="E30" s="54">
        <f>D30/C30*100</f>
        <v>100</v>
      </c>
    </row>
    <row r="31" spans="1:5" ht="84" customHeight="1" thickBot="1" x14ac:dyDescent="0.3">
      <c r="A31" s="62" t="s">
        <v>70</v>
      </c>
      <c r="B31" s="43" t="s">
        <v>18</v>
      </c>
      <c r="C31" s="64">
        <v>2104222.73</v>
      </c>
      <c r="D31" s="65">
        <v>996254.45</v>
      </c>
      <c r="E31" s="63">
        <f>D31/C31*100</f>
        <v>47.345484667395446</v>
      </c>
    </row>
    <row r="32" spans="1:5" ht="32.25" customHeight="1" x14ac:dyDescent="0.25">
      <c r="A32" s="100" t="s">
        <v>68</v>
      </c>
      <c r="B32" s="100" t="s">
        <v>19</v>
      </c>
      <c r="C32" s="103">
        <v>220000</v>
      </c>
      <c r="D32" s="82">
        <v>203999.99</v>
      </c>
      <c r="E32" s="99">
        <f>D32/C32*100</f>
        <v>92.727268181818175</v>
      </c>
    </row>
    <row r="33" spans="1:7" ht="45" customHeight="1" thickBot="1" x14ac:dyDescent="0.3">
      <c r="A33" s="101"/>
      <c r="B33" s="101"/>
      <c r="C33" s="104"/>
      <c r="D33" s="83"/>
      <c r="E33" s="86"/>
    </row>
    <row r="34" spans="1:7" ht="44.25" customHeight="1" x14ac:dyDescent="0.25">
      <c r="A34" s="101" t="s">
        <v>69</v>
      </c>
      <c r="B34" s="101" t="s">
        <v>20</v>
      </c>
      <c r="C34" s="105">
        <v>100000</v>
      </c>
      <c r="D34" s="84">
        <v>111373.62</v>
      </c>
      <c r="E34" s="85">
        <f>D34/C34*100</f>
        <v>111.37361999999999</v>
      </c>
    </row>
    <row r="35" spans="1:7" ht="40.5" customHeight="1" thickBot="1" x14ac:dyDescent="0.3">
      <c r="A35" s="101"/>
      <c r="B35" s="101"/>
      <c r="C35" s="104"/>
      <c r="D35" s="83"/>
      <c r="E35" s="86"/>
    </row>
    <row r="36" spans="1:7" ht="37.5" customHeight="1" thickBot="1" x14ac:dyDescent="0.3">
      <c r="A36" s="24" t="s">
        <v>21</v>
      </c>
      <c r="B36" s="24" t="s">
        <v>22</v>
      </c>
      <c r="C36" s="33">
        <f>C37</f>
        <v>230000</v>
      </c>
      <c r="D36" s="19">
        <f>D37</f>
        <v>243067.71</v>
      </c>
      <c r="E36" s="50">
        <f>D36/C36*100</f>
        <v>105.68161304347825</v>
      </c>
    </row>
    <row r="37" spans="1:7" ht="24.75" thickBot="1" x14ac:dyDescent="0.3">
      <c r="A37" s="20" t="s">
        <v>71</v>
      </c>
      <c r="B37" s="20" t="s">
        <v>23</v>
      </c>
      <c r="C37" s="34">
        <v>230000</v>
      </c>
      <c r="D37" s="18">
        <v>243067.71</v>
      </c>
      <c r="E37" s="50">
        <f t="shared" ref="E37:E47" si="1">D37/C37*100</f>
        <v>105.68161304347825</v>
      </c>
    </row>
    <row r="38" spans="1:7" ht="24.75" thickBot="1" x14ac:dyDescent="0.3">
      <c r="A38" s="24" t="s">
        <v>24</v>
      </c>
      <c r="B38" s="24" t="s">
        <v>25</v>
      </c>
      <c r="C38" s="13">
        <f>C39</f>
        <v>312899.40000000002</v>
      </c>
      <c r="D38" s="13">
        <f>+D39</f>
        <v>312899.40000000002</v>
      </c>
      <c r="E38" s="50">
        <f t="shared" si="1"/>
        <v>100</v>
      </c>
    </row>
    <row r="39" spans="1:7" ht="48" customHeight="1" x14ac:dyDescent="0.25">
      <c r="A39" s="27" t="s">
        <v>26</v>
      </c>
      <c r="B39" s="20" t="s">
        <v>27</v>
      </c>
      <c r="C39" s="34">
        <v>312899.40000000002</v>
      </c>
      <c r="D39" s="18">
        <v>312899.40000000002</v>
      </c>
      <c r="E39" s="48">
        <f t="shared" si="1"/>
        <v>100</v>
      </c>
    </row>
    <row r="40" spans="1:7" ht="16.5" customHeight="1" x14ac:dyDescent="0.25">
      <c r="A40" s="24" t="s">
        <v>28</v>
      </c>
      <c r="B40" s="24" t="s">
        <v>29</v>
      </c>
      <c r="C40" s="35">
        <f>C41+C44+C53+C55</f>
        <v>44679311.079999998</v>
      </c>
      <c r="D40" s="28">
        <f>D41+D44+D53+D55+D57+D59</f>
        <v>41890481.169999994</v>
      </c>
      <c r="E40" s="51">
        <f t="shared" si="1"/>
        <v>93.758117923961507</v>
      </c>
    </row>
    <row r="41" spans="1:7" ht="16.5" customHeight="1" x14ac:dyDescent="0.25">
      <c r="A41" s="24" t="s">
        <v>55</v>
      </c>
      <c r="B41" s="24" t="s">
        <v>54</v>
      </c>
      <c r="C41" s="35">
        <f>C42+C43</f>
        <v>6080689</v>
      </c>
      <c r="D41" s="28">
        <f>D42+D43</f>
        <v>6080689</v>
      </c>
      <c r="E41" s="51">
        <f t="shared" si="1"/>
        <v>100</v>
      </c>
    </row>
    <row r="42" spans="1:7" ht="26.25" customHeight="1" x14ac:dyDescent="0.25">
      <c r="A42" s="20" t="s">
        <v>72</v>
      </c>
      <c r="B42" s="20" t="s">
        <v>30</v>
      </c>
      <c r="C42" s="34">
        <v>4235000</v>
      </c>
      <c r="D42" s="18">
        <v>4235000</v>
      </c>
      <c r="E42" s="51">
        <f t="shared" si="1"/>
        <v>100</v>
      </c>
    </row>
    <row r="43" spans="1:7" ht="38.25" customHeight="1" x14ac:dyDescent="0.25">
      <c r="A43" s="27" t="s">
        <v>73</v>
      </c>
      <c r="B43" s="20" t="s">
        <v>49</v>
      </c>
      <c r="C43" s="34">
        <v>1845689</v>
      </c>
      <c r="D43" s="18">
        <v>1845689</v>
      </c>
      <c r="E43" s="51">
        <f t="shared" si="1"/>
        <v>100</v>
      </c>
    </row>
    <row r="44" spans="1:7" ht="15" customHeight="1" x14ac:dyDescent="0.25">
      <c r="A44" s="24" t="s">
        <v>57</v>
      </c>
      <c r="B44" s="24" t="s">
        <v>56</v>
      </c>
      <c r="C44" s="36">
        <f>C45+C46+C47+C48+C49+C50+C51+C52</f>
        <v>38544962.079999998</v>
      </c>
      <c r="D44" s="29">
        <f>D45+D46+D47+D48+D49+D51+D52</f>
        <v>34691068.189999998</v>
      </c>
      <c r="E44" s="51">
        <f t="shared" si="1"/>
        <v>90.001562637417436</v>
      </c>
      <c r="G44" s="16"/>
    </row>
    <row r="45" spans="1:7" ht="73.5" customHeight="1" x14ac:dyDescent="0.25">
      <c r="A45" s="27" t="s">
        <v>74</v>
      </c>
      <c r="B45" s="20" t="s">
        <v>31</v>
      </c>
      <c r="C45" s="34">
        <v>3070350</v>
      </c>
      <c r="D45" s="18">
        <v>2705049.64</v>
      </c>
      <c r="E45" s="51">
        <f t="shared" si="1"/>
        <v>88.102321885127111</v>
      </c>
    </row>
    <row r="46" spans="1:7" ht="26.25" customHeight="1" x14ac:dyDescent="0.25">
      <c r="A46" s="27" t="s">
        <v>79</v>
      </c>
      <c r="B46" s="56" t="s">
        <v>80</v>
      </c>
      <c r="C46" s="66">
        <v>400000</v>
      </c>
      <c r="D46" s="67">
        <v>326286.71999999997</v>
      </c>
      <c r="E46" s="51">
        <f t="shared" si="1"/>
        <v>81.571679999999986</v>
      </c>
    </row>
    <row r="47" spans="1:7" ht="26.25" customHeight="1" x14ac:dyDescent="0.25">
      <c r="A47" s="27" t="s">
        <v>81</v>
      </c>
      <c r="B47" s="56" t="s">
        <v>82</v>
      </c>
      <c r="C47" s="18">
        <v>334355.03999999998</v>
      </c>
      <c r="D47" s="18">
        <v>334355.03999999998</v>
      </c>
      <c r="E47" s="51">
        <f t="shared" si="1"/>
        <v>100</v>
      </c>
    </row>
    <row r="48" spans="1:7" ht="108.75" customHeight="1" thickBot="1" x14ac:dyDescent="0.3">
      <c r="A48" s="27" t="s">
        <v>75</v>
      </c>
      <c r="B48" s="20" t="s">
        <v>32</v>
      </c>
      <c r="C48" s="59">
        <v>1271470.3</v>
      </c>
      <c r="D48" s="58">
        <v>1271470.3</v>
      </c>
      <c r="E48" s="51">
        <f>D48/C48*100</f>
        <v>100</v>
      </c>
    </row>
    <row r="49" spans="1:5" ht="48.75" customHeight="1" thickBot="1" x14ac:dyDescent="0.3">
      <c r="A49" s="27" t="s">
        <v>77</v>
      </c>
      <c r="B49" s="56" t="s">
        <v>78</v>
      </c>
      <c r="C49" s="57">
        <v>19190371.629999999</v>
      </c>
      <c r="D49" s="55">
        <v>23933377.489999998</v>
      </c>
      <c r="E49" s="51">
        <f>D49/C49*100</f>
        <v>124.7155498155405</v>
      </c>
    </row>
    <row r="50" spans="1:5" ht="75" customHeight="1" thickBot="1" x14ac:dyDescent="0.3">
      <c r="A50" s="27" t="s">
        <v>76</v>
      </c>
      <c r="B50" s="20" t="s">
        <v>33</v>
      </c>
      <c r="C50" s="57">
        <v>6014972.1100000003</v>
      </c>
      <c r="D50" s="11"/>
      <c r="E50" s="51">
        <f>D50/C50*100</f>
        <v>0</v>
      </c>
    </row>
    <row r="51" spans="1:5" ht="37.5" customHeight="1" x14ac:dyDescent="0.25">
      <c r="A51" s="27" t="s">
        <v>83</v>
      </c>
      <c r="B51" s="20" t="s">
        <v>84</v>
      </c>
      <c r="C51" s="57">
        <v>8088397</v>
      </c>
      <c r="D51" s="55">
        <v>5945483</v>
      </c>
      <c r="E51" s="51">
        <f t="shared" ref="E51:E61" si="2">D51/C51*100</f>
        <v>73.506320226368715</v>
      </c>
    </row>
    <row r="52" spans="1:5" ht="47.25" customHeight="1" x14ac:dyDescent="0.25">
      <c r="A52" s="20" t="s">
        <v>86</v>
      </c>
      <c r="B52" s="20" t="s">
        <v>85</v>
      </c>
      <c r="C52" s="68">
        <v>175046</v>
      </c>
      <c r="D52" s="18">
        <v>175046</v>
      </c>
      <c r="E52" s="51">
        <f t="shared" si="2"/>
        <v>100</v>
      </c>
    </row>
    <row r="53" spans="1:5" x14ac:dyDescent="0.25">
      <c r="A53" s="26" t="s">
        <v>53</v>
      </c>
      <c r="B53" s="24" t="s">
        <v>52</v>
      </c>
      <c r="C53" s="30">
        <f>C54</f>
        <v>30000</v>
      </c>
      <c r="D53" s="31">
        <f>D54</f>
        <v>29990</v>
      </c>
      <c r="E53" s="52">
        <f t="shared" si="2"/>
        <v>99.966666666666669</v>
      </c>
    </row>
    <row r="54" spans="1:5" ht="64.5" x14ac:dyDescent="0.25">
      <c r="A54" s="23" t="s">
        <v>87</v>
      </c>
      <c r="B54" s="22" t="s">
        <v>88</v>
      </c>
      <c r="C54" s="18">
        <v>30000</v>
      </c>
      <c r="D54" s="18">
        <v>29990</v>
      </c>
      <c r="E54" s="51">
        <f t="shared" si="2"/>
        <v>99.966666666666669</v>
      </c>
    </row>
    <row r="55" spans="1:5" ht="15" customHeight="1" thickBot="1" x14ac:dyDescent="0.3">
      <c r="A55" s="24" t="s">
        <v>34</v>
      </c>
      <c r="B55" s="25" t="s">
        <v>50</v>
      </c>
      <c r="C55" s="13">
        <f>C56</f>
        <v>23660</v>
      </c>
      <c r="D55" s="13">
        <f>D56</f>
        <v>23660</v>
      </c>
      <c r="E55" s="53">
        <f t="shared" si="2"/>
        <v>100</v>
      </c>
    </row>
    <row r="56" spans="1:5" ht="24.75" thickBot="1" x14ac:dyDescent="0.3">
      <c r="A56" s="20" t="s">
        <v>51</v>
      </c>
      <c r="B56" s="20" t="s">
        <v>89</v>
      </c>
      <c r="C56" s="9">
        <v>23660</v>
      </c>
      <c r="D56" s="21">
        <v>23660</v>
      </c>
      <c r="E56" s="51">
        <f t="shared" si="2"/>
        <v>100</v>
      </c>
    </row>
    <row r="57" spans="1:5" ht="83.25" customHeight="1" thickBot="1" x14ac:dyDescent="0.3">
      <c r="A57" s="24" t="s">
        <v>91</v>
      </c>
      <c r="B57" s="24" t="s">
        <v>90</v>
      </c>
      <c r="C57" s="9"/>
      <c r="D57" s="71">
        <f>D58</f>
        <v>1632000</v>
      </c>
      <c r="E57" s="51"/>
    </row>
    <row r="58" spans="1:5" ht="59.25" customHeight="1" thickBot="1" x14ac:dyDescent="0.3">
      <c r="A58" s="56" t="s">
        <v>92</v>
      </c>
      <c r="B58" s="70" t="s">
        <v>97</v>
      </c>
      <c r="C58" s="9"/>
      <c r="D58" s="21">
        <v>1632000</v>
      </c>
      <c r="E58" s="51"/>
    </row>
    <row r="59" spans="1:5" ht="36.75" customHeight="1" thickBot="1" x14ac:dyDescent="0.3">
      <c r="A59" s="24" t="s">
        <v>94</v>
      </c>
      <c r="B59" s="24" t="s">
        <v>95</v>
      </c>
      <c r="C59" s="9"/>
      <c r="D59" s="71">
        <f>D60</f>
        <v>-566926.02</v>
      </c>
      <c r="E59" s="51"/>
    </row>
    <row r="60" spans="1:5" ht="49.5" thickBot="1" x14ac:dyDescent="0.3">
      <c r="A60" s="56" t="s">
        <v>93</v>
      </c>
      <c r="B60" s="69" t="s">
        <v>96</v>
      </c>
      <c r="C60" s="9"/>
      <c r="D60" s="21">
        <v>-566926.02</v>
      </c>
      <c r="E60" s="51"/>
    </row>
    <row r="61" spans="1:5" ht="15.75" thickBot="1" x14ac:dyDescent="0.3">
      <c r="A61" s="20"/>
      <c r="B61" s="24" t="s">
        <v>35</v>
      </c>
      <c r="C61" s="13">
        <f>C11+C40</f>
        <v>61370545.789999999</v>
      </c>
      <c r="D61" s="13">
        <f>D11+D40</f>
        <v>56363482.349999994</v>
      </c>
      <c r="E61" s="51">
        <f t="shared" si="2"/>
        <v>91.841259719062364</v>
      </c>
    </row>
    <row r="62" spans="1:5" ht="15.75" x14ac:dyDescent="0.25">
      <c r="A62" s="1"/>
    </row>
    <row r="63" spans="1:5" x14ac:dyDescent="0.25">
      <c r="A63" s="10"/>
    </row>
  </sheetData>
  <mergeCells count="35">
    <mergeCell ref="D11:D12"/>
    <mergeCell ref="D25:D26"/>
    <mergeCell ref="D27:D28"/>
    <mergeCell ref="B9:B10"/>
    <mergeCell ref="D9:D10"/>
    <mergeCell ref="C9:C10"/>
    <mergeCell ref="C25:C26"/>
    <mergeCell ref="C27:C28"/>
    <mergeCell ref="B25:B26"/>
    <mergeCell ref="B27:B28"/>
    <mergeCell ref="C32:C33"/>
    <mergeCell ref="C34:C35"/>
    <mergeCell ref="A11:A12"/>
    <mergeCell ref="B11:B12"/>
    <mergeCell ref="C11:C12"/>
    <mergeCell ref="A34:A35"/>
    <mergeCell ref="B34:B35"/>
    <mergeCell ref="A25:A26"/>
    <mergeCell ref="A27:A28"/>
    <mergeCell ref="D32:D33"/>
    <mergeCell ref="D34:D35"/>
    <mergeCell ref="E34:E35"/>
    <mergeCell ref="D2:E2"/>
    <mergeCell ref="C3:E3"/>
    <mergeCell ref="C4:E4"/>
    <mergeCell ref="C5:E5"/>
    <mergeCell ref="E11:E12"/>
    <mergeCell ref="E25:E26"/>
    <mergeCell ref="E27:E28"/>
    <mergeCell ref="E9:E10"/>
    <mergeCell ref="A6:E7"/>
    <mergeCell ref="E32:E33"/>
    <mergeCell ref="A32:A33"/>
    <mergeCell ref="B32:B33"/>
    <mergeCell ref="A9:A10"/>
  </mergeCells>
  <pageMargins left="0.9055118110236221" right="0.5118110236220472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6"/>
  <sheetViews>
    <sheetView workbookViewId="0">
      <selection activeCell="G8" sqref="G8"/>
    </sheetView>
  </sheetViews>
  <sheetFormatPr defaultRowHeight="15" x14ac:dyDescent="0.25"/>
  <cols>
    <col min="1" max="1" width="19.28515625" customWidth="1"/>
    <col min="2" max="2" width="19.42578125" customWidth="1"/>
    <col min="3" max="3" width="16.5703125" customWidth="1"/>
    <col min="4" max="4" width="15.7109375" customWidth="1"/>
    <col min="5" max="5" width="15" customWidth="1"/>
  </cols>
  <sheetData>
    <row r="2" spans="1:5" x14ac:dyDescent="0.25">
      <c r="D2" s="87" t="s">
        <v>175</v>
      </c>
      <c r="E2" s="88"/>
    </row>
    <row r="3" spans="1:5" x14ac:dyDescent="0.25">
      <c r="C3" s="89" t="s">
        <v>178</v>
      </c>
      <c r="D3" s="90"/>
      <c r="E3" s="88"/>
    </row>
    <row r="4" spans="1:5" x14ac:dyDescent="0.25">
      <c r="C4" s="87" t="s">
        <v>37</v>
      </c>
      <c r="D4" s="91"/>
      <c r="E4" s="88"/>
    </row>
    <row r="5" spans="1:5" x14ac:dyDescent="0.25">
      <c r="C5" s="87" t="s">
        <v>177</v>
      </c>
      <c r="D5" s="91"/>
      <c r="E5" s="88"/>
    </row>
    <row r="6" spans="1:5" x14ac:dyDescent="0.25">
      <c r="A6" s="97" t="s">
        <v>98</v>
      </c>
      <c r="B6" s="124"/>
      <c r="C6" s="124"/>
      <c r="D6" s="124"/>
      <c r="E6" s="124"/>
    </row>
    <row r="7" spans="1:5" ht="30.75" customHeight="1" x14ac:dyDescent="0.25">
      <c r="A7" s="124"/>
      <c r="B7" s="124"/>
      <c r="C7" s="124"/>
      <c r="D7" s="124"/>
      <c r="E7" s="124"/>
    </row>
    <row r="8" spans="1:5" ht="45" x14ac:dyDescent="0.25">
      <c r="A8" s="72" t="s">
        <v>99</v>
      </c>
      <c r="B8" s="125" t="s">
        <v>100</v>
      </c>
      <c r="C8" s="125"/>
      <c r="D8" s="125"/>
      <c r="E8" s="77" t="s">
        <v>101</v>
      </c>
    </row>
    <row r="9" spans="1:5" x14ac:dyDescent="0.25">
      <c r="A9" s="73">
        <v>100</v>
      </c>
      <c r="B9" s="123" t="s">
        <v>102</v>
      </c>
      <c r="C9" s="123"/>
      <c r="D9" s="123"/>
      <c r="E9" s="78">
        <f>E10+E11+E12+E13</f>
        <v>879470.31999999983</v>
      </c>
    </row>
    <row r="10" spans="1:5" ht="75" customHeight="1" thickBot="1" x14ac:dyDescent="0.3">
      <c r="A10" s="75" t="s">
        <v>103</v>
      </c>
      <c r="B10" s="111" t="s">
        <v>39</v>
      </c>
      <c r="C10" s="112" t="s">
        <v>43</v>
      </c>
      <c r="D10" s="113" t="s">
        <v>39</v>
      </c>
      <c r="E10" s="80">
        <v>306585.78999999998</v>
      </c>
    </row>
    <row r="11" spans="1:5" ht="90" customHeight="1" thickBot="1" x14ac:dyDescent="0.3">
      <c r="A11" s="75" t="s">
        <v>104</v>
      </c>
      <c r="B11" s="111" t="s">
        <v>40</v>
      </c>
      <c r="C11" s="112" t="s">
        <v>44</v>
      </c>
      <c r="D11" s="113" t="s">
        <v>40</v>
      </c>
      <c r="E11" s="80">
        <v>8305.49</v>
      </c>
    </row>
    <row r="12" spans="1:5" ht="90" customHeight="1" thickBot="1" x14ac:dyDescent="0.3">
      <c r="A12" s="75" t="s">
        <v>105</v>
      </c>
      <c r="B12" s="111" t="s">
        <v>41</v>
      </c>
      <c r="C12" s="112" t="s">
        <v>45</v>
      </c>
      <c r="D12" s="113" t="s">
        <v>41</v>
      </c>
      <c r="E12" s="80">
        <v>604011.07999999996</v>
      </c>
    </row>
    <row r="13" spans="1:5" ht="90" customHeight="1" thickBot="1" x14ac:dyDescent="0.3">
      <c r="A13" s="75" t="s">
        <v>106</v>
      </c>
      <c r="B13" s="111" t="s">
        <v>42</v>
      </c>
      <c r="C13" s="112" t="s">
        <v>46</v>
      </c>
      <c r="D13" s="113" t="s">
        <v>42</v>
      </c>
      <c r="E13" s="80">
        <v>-39432.04</v>
      </c>
    </row>
    <row r="14" spans="1:5" x14ac:dyDescent="0.25">
      <c r="A14" s="73">
        <v>182</v>
      </c>
      <c r="B14" s="123" t="s">
        <v>107</v>
      </c>
      <c r="C14" s="123"/>
      <c r="D14" s="123"/>
      <c r="E14" s="81">
        <f>E15+E16+E17+E18+E19+E20+E21+E22+E23+E24+E25+E26+E27+E28+E29+E30+E31+E32+E33+E34</f>
        <v>11599158.420000002</v>
      </c>
    </row>
    <row r="15" spans="1:5" ht="74.25" customHeight="1" x14ac:dyDescent="0.25">
      <c r="A15" s="75" t="s">
        <v>109</v>
      </c>
      <c r="B15" s="126" t="s">
        <v>108</v>
      </c>
      <c r="C15" s="126"/>
      <c r="D15" s="126"/>
      <c r="E15" s="79">
        <v>5391042.96</v>
      </c>
    </row>
    <row r="16" spans="1:5" ht="119.25" customHeight="1" x14ac:dyDescent="0.25">
      <c r="A16" s="75" t="s">
        <v>110</v>
      </c>
      <c r="B16" s="111" t="s">
        <v>111</v>
      </c>
      <c r="C16" s="112"/>
      <c r="D16" s="113"/>
      <c r="E16" s="79">
        <v>1203.6300000000001</v>
      </c>
    </row>
    <row r="17" spans="1:5" ht="89.25" customHeight="1" x14ac:dyDescent="0.25">
      <c r="A17" s="75" t="s">
        <v>112</v>
      </c>
      <c r="B17" s="111" t="s">
        <v>113</v>
      </c>
      <c r="C17" s="112"/>
      <c r="D17" s="113"/>
      <c r="E17" s="79">
        <v>0.01</v>
      </c>
    </row>
    <row r="18" spans="1:5" ht="119.25" customHeight="1" x14ac:dyDescent="0.25">
      <c r="A18" s="75" t="s">
        <v>114</v>
      </c>
      <c r="B18" s="111" t="s">
        <v>115</v>
      </c>
      <c r="C18" s="112"/>
      <c r="D18" s="113"/>
      <c r="E18" s="79">
        <v>25.16</v>
      </c>
    </row>
    <row r="19" spans="1:5" ht="150" customHeight="1" x14ac:dyDescent="0.25">
      <c r="A19" s="75" t="s">
        <v>116</v>
      </c>
      <c r="B19" s="111" t="s">
        <v>117</v>
      </c>
      <c r="C19" s="112"/>
      <c r="D19" s="113"/>
      <c r="E19" s="79">
        <v>400</v>
      </c>
    </row>
    <row r="20" spans="1:5" ht="103.5" customHeight="1" x14ac:dyDescent="0.25">
      <c r="A20" s="75" t="s">
        <v>118</v>
      </c>
      <c r="B20" s="111" t="s">
        <v>119</v>
      </c>
      <c r="C20" s="112"/>
      <c r="D20" s="113"/>
      <c r="E20" s="79">
        <v>37720</v>
      </c>
    </row>
    <row r="21" spans="1:5" ht="73.5" customHeight="1" x14ac:dyDescent="0.25">
      <c r="A21" s="75" t="s">
        <v>120</v>
      </c>
      <c r="B21" s="111" t="s">
        <v>121</v>
      </c>
      <c r="C21" s="112"/>
      <c r="D21" s="113"/>
      <c r="E21" s="79">
        <v>41961.599999999999</v>
      </c>
    </row>
    <row r="22" spans="1:5" ht="58.5" customHeight="1" x14ac:dyDescent="0.25">
      <c r="A22" s="75" t="s">
        <v>122</v>
      </c>
      <c r="B22" s="126" t="s">
        <v>123</v>
      </c>
      <c r="C22" s="126"/>
      <c r="D22" s="126"/>
      <c r="E22" s="79">
        <v>266.14999999999998</v>
      </c>
    </row>
    <row r="23" spans="1:5" ht="72.75" customHeight="1" x14ac:dyDescent="0.25">
      <c r="A23" s="75" t="s">
        <v>124</v>
      </c>
      <c r="B23" s="111" t="s">
        <v>125</v>
      </c>
      <c r="C23" s="112"/>
      <c r="D23" s="113"/>
      <c r="E23" s="79">
        <v>1680</v>
      </c>
    </row>
    <row r="24" spans="1:5" ht="42.75" customHeight="1" x14ac:dyDescent="0.25">
      <c r="A24" s="75" t="s">
        <v>126</v>
      </c>
      <c r="B24" s="111" t="s">
        <v>127</v>
      </c>
      <c r="C24" s="112"/>
      <c r="D24" s="113"/>
      <c r="E24" s="79">
        <v>4501.5</v>
      </c>
    </row>
    <row r="25" spans="1:5" ht="43.5" customHeight="1" x14ac:dyDescent="0.25">
      <c r="A25" s="75" t="s">
        <v>128</v>
      </c>
      <c r="B25" s="111" t="s">
        <v>129</v>
      </c>
      <c r="C25" s="112"/>
      <c r="D25" s="113"/>
      <c r="E25" s="79">
        <v>2035667.37</v>
      </c>
    </row>
    <row r="26" spans="1:5" ht="44.25" customHeight="1" x14ac:dyDescent="0.25">
      <c r="A26" s="75" t="s">
        <v>130</v>
      </c>
      <c r="B26" s="111" t="s">
        <v>129</v>
      </c>
      <c r="C26" s="112"/>
      <c r="D26" s="113"/>
      <c r="E26" s="79">
        <v>9990.86</v>
      </c>
    </row>
    <row r="27" spans="1:5" ht="28.5" customHeight="1" x14ac:dyDescent="0.25">
      <c r="A27" s="75" t="s">
        <v>131</v>
      </c>
      <c r="B27" s="111" t="s">
        <v>132</v>
      </c>
      <c r="C27" s="112"/>
      <c r="D27" s="113"/>
      <c r="E27" s="79">
        <v>1814540.89</v>
      </c>
    </row>
    <row r="28" spans="1:5" ht="29.25" customHeight="1" x14ac:dyDescent="0.25">
      <c r="A28" s="75" t="s">
        <v>133</v>
      </c>
      <c r="B28" s="111" t="s">
        <v>132</v>
      </c>
      <c r="C28" s="112"/>
      <c r="D28" s="113"/>
      <c r="E28" s="79">
        <v>5072.21</v>
      </c>
    </row>
    <row r="29" spans="1:5" ht="42.75" customHeight="1" x14ac:dyDescent="0.25">
      <c r="A29" s="76" t="s">
        <v>134</v>
      </c>
      <c r="B29" s="111" t="s">
        <v>135</v>
      </c>
      <c r="C29" s="112"/>
      <c r="D29" s="113"/>
      <c r="E29" s="79">
        <v>1</v>
      </c>
    </row>
    <row r="30" spans="1:5" ht="72.75" customHeight="1" x14ac:dyDescent="0.25">
      <c r="A30" s="76" t="s">
        <v>136</v>
      </c>
      <c r="B30" s="111" t="s">
        <v>137</v>
      </c>
      <c r="C30" s="112"/>
      <c r="D30" s="113"/>
      <c r="E30" s="79">
        <v>1606</v>
      </c>
    </row>
    <row r="31" spans="1:5" ht="27.75" customHeight="1" x14ac:dyDescent="0.25">
      <c r="A31" s="76" t="s">
        <v>138</v>
      </c>
      <c r="B31" s="111" t="s">
        <v>66</v>
      </c>
      <c r="C31" s="112"/>
      <c r="D31" s="113"/>
      <c r="E31" s="79">
        <v>2243810.61</v>
      </c>
    </row>
    <row r="32" spans="1:5" ht="29.25" customHeight="1" x14ac:dyDescent="0.25">
      <c r="A32" s="76" t="s">
        <v>139</v>
      </c>
      <c r="B32" s="111" t="s">
        <v>66</v>
      </c>
      <c r="C32" s="112"/>
      <c r="D32" s="113"/>
      <c r="E32" s="79">
        <v>7665.39</v>
      </c>
    </row>
    <row r="33" spans="1:5" ht="58.5" customHeight="1" x14ac:dyDescent="0.25">
      <c r="A33" s="76" t="s">
        <v>140</v>
      </c>
      <c r="B33" s="111" t="s">
        <v>141</v>
      </c>
      <c r="C33" s="112"/>
      <c r="D33" s="113"/>
      <c r="E33" s="79">
        <v>2000</v>
      </c>
    </row>
    <row r="34" spans="1:5" ht="43.5" customHeight="1" x14ac:dyDescent="0.25">
      <c r="A34" s="76" t="s">
        <v>142</v>
      </c>
      <c r="B34" s="111" t="s">
        <v>143</v>
      </c>
      <c r="C34" s="112"/>
      <c r="D34" s="113"/>
      <c r="E34" s="79">
        <v>3.08</v>
      </c>
    </row>
    <row r="35" spans="1:5" ht="28.5" customHeight="1" x14ac:dyDescent="0.25">
      <c r="A35" s="74">
        <v>600</v>
      </c>
      <c r="B35" s="120" t="str">
        <f>[1]Доходы!$B$42</f>
        <v xml:space="preserve">Муниципальное учреждение "Администрация Мышкинского муниципального района"  </v>
      </c>
      <c r="C35" s="121"/>
      <c r="D35" s="122"/>
      <c r="E35" s="78">
        <f>E36</f>
        <v>126777.27</v>
      </c>
    </row>
    <row r="36" spans="1:5" ht="73.5" customHeight="1" x14ac:dyDescent="0.25">
      <c r="A36" s="76" t="s">
        <v>144</v>
      </c>
      <c r="B36" s="111" t="s">
        <v>145</v>
      </c>
      <c r="C36" s="112"/>
      <c r="D36" s="113"/>
      <c r="E36" s="79">
        <v>126777.27</v>
      </c>
    </row>
    <row r="37" spans="1:5" ht="28.5" customHeight="1" x14ac:dyDescent="0.25">
      <c r="A37" s="74">
        <v>639</v>
      </c>
      <c r="B37" s="120" t="s">
        <v>146</v>
      </c>
      <c r="C37" s="121"/>
      <c r="D37" s="122"/>
      <c r="E37" s="78">
        <f>E38+E39+E40+E41+E42+E43+E44+E45+E46+E47+E48+E49+E50+E51+E52+E53+E54+E55</f>
        <v>43758076.339999996</v>
      </c>
    </row>
    <row r="38" spans="1:5" ht="72.75" customHeight="1" x14ac:dyDescent="0.25">
      <c r="A38" s="76" t="s">
        <v>144</v>
      </c>
      <c r="B38" s="111" t="s">
        <v>147</v>
      </c>
      <c r="C38" s="112"/>
      <c r="D38" s="113"/>
      <c r="E38" s="79">
        <v>996254.45</v>
      </c>
    </row>
    <row r="39" spans="1:5" ht="72" customHeight="1" x14ac:dyDescent="0.25">
      <c r="A39" s="76" t="s">
        <v>148</v>
      </c>
      <c r="B39" s="111" t="s">
        <v>149</v>
      </c>
      <c r="C39" s="112"/>
      <c r="D39" s="113"/>
      <c r="E39" s="79">
        <v>203999.99</v>
      </c>
    </row>
    <row r="40" spans="1:5" ht="74.25" customHeight="1" x14ac:dyDescent="0.25">
      <c r="A40" s="76" t="s">
        <v>150</v>
      </c>
      <c r="B40" s="111" t="s">
        <v>151</v>
      </c>
      <c r="C40" s="112"/>
      <c r="D40" s="113"/>
      <c r="E40" s="79">
        <v>111373.62</v>
      </c>
    </row>
    <row r="41" spans="1:5" ht="14.25" customHeight="1" x14ac:dyDescent="0.25">
      <c r="A41" s="76" t="s">
        <v>152</v>
      </c>
      <c r="B41" s="117" t="s">
        <v>23</v>
      </c>
      <c r="C41" s="118"/>
      <c r="D41" s="119"/>
      <c r="E41" s="79">
        <v>243067.71</v>
      </c>
    </row>
    <row r="42" spans="1:5" ht="42.75" customHeight="1" x14ac:dyDescent="0.25">
      <c r="A42" s="76" t="s">
        <v>153</v>
      </c>
      <c r="B42" s="111" t="s">
        <v>154</v>
      </c>
      <c r="C42" s="112"/>
      <c r="D42" s="113"/>
      <c r="E42" s="79">
        <v>312899.40000000002</v>
      </c>
    </row>
    <row r="43" spans="1:5" ht="30" customHeight="1" x14ac:dyDescent="0.25">
      <c r="A43" s="76" t="s">
        <v>155</v>
      </c>
      <c r="B43" s="111" t="s">
        <v>156</v>
      </c>
      <c r="C43" s="112"/>
      <c r="D43" s="113"/>
      <c r="E43" s="79">
        <v>4235000</v>
      </c>
    </row>
    <row r="44" spans="1:5" x14ac:dyDescent="0.25">
      <c r="A44" s="76" t="s">
        <v>157</v>
      </c>
      <c r="B44" s="111" t="s">
        <v>158</v>
      </c>
      <c r="C44" s="112"/>
      <c r="D44" s="113"/>
      <c r="E44" s="79">
        <v>1845689</v>
      </c>
    </row>
    <row r="45" spans="1:5" ht="29.25" customHeight="1" x14ac:dyDescent="0.25">
      <c r="A45" s="76" t="s">
        <v>159</v>
      </c>
      <c r="B45" s="111" t="s">
        <v>80</v>
      </c>
      <c r="C45" s="112"/>
      <c r="D45" s="113"/>
      <c r="E45" s="79">
        <v>326286.71999999997</v>
      </c>
    </row>
    <row r="46" spans="1:5" ht="60" customHeight="1" x14ac:dyDescent="0.25">
      <c r="A46" s="76" t="s">
        <v>160</v>
      </c>
      <c r="B46" s="111" t="s">
        <v>161</v>
      </c>
      <c r="C46" s="112"/>
      <c r="D46" s="113"/>
      <c r="E46" s="79">
        <v>2705049.64</v>
      </c>
    </row>
    <row r="47" spans="1:5" ht="29.25" customHeight="1" x14ac:dyDescent="0.25">
      <c r="A47" s="76" t="s">
        <v>162</v>
      </c>
      <c r="B47" s="111" t="s">
        <v>163</v>
      </c>
      <c r="C47" s="112"/>
      <c r="D47" s="113"/>
      <c r="E47" s="79">
        <v>334355.03999999998</v>
      </c>
    </row>
    <row r="48" spans="1:5" ht="72.75" customHeight="1" x14ac:dyDescent="0.25">
      <c r="A48" s="76" t="s">
        <v>164</v>
      </c>
      <c r="B48" s="111" t="s">
        <v>165</v>
      </c>
      <c r="C48" s="112"/>
      <c r="D48" s="113"/>
      <c r="E48" s="79">
        <v>1271470.3</v>
      </c>
    </row>
    <row r="49" spans="1:5" ht="45.75" customHeight="1" x14ac:dyDescent="0.25">
      <c r="A49" s="76" t="s">
        <v>166</v>
      </c>
      <c r="B49" s="111" t="s">
        <v>167</v>
      </c>
      <c r="C49" s="112"/>
      <c r="D49" s="113"/>
      <c r="E49" s="79">
        <v>23933377.489999998</v>
      </c>
    </row>
    <row r="50" spans="1:5" ht="29.25" customHeight="1" x14ac:dyDescent="0.25">
      <c r="A50" s="76" t="s">
        <v>168</v>
      </c>
      <c r="B50" s="111" t="s">
        <v>84</v>
      </c>
      <c r="C50" s="112"/>
      <c r="D50" s="113"/>
      <c r="E50" s="79">
        <v>5945483</v>
      </c>
    </row>
    <row r="51" spans="1:5" ht="45.75" customHeight="1" x14ac:dyDescent="0.25">
      <c r="A51" s="76" t="s">
        <v>169</v>
      </c>
      <c r="B51" s="111" t="s">
        <v>85</v>
      </c>
      <c r="C51" s="112"/>
      <c r="D51" s="113"/>
      <c r="E51" s="79">
        <v>175046</v>
      </c>
    </row>
    <row r="52" spans="1:5" ht="45.75" customHeight="1" x14ac:dyDescent="0.25">
      <c r="A52" s="76" t="s">
        <v>170</v>
      </c>
      <c r="B52" s="111" t="s">
        <v>171</v>
      </c>
      <c r="C52" s="112"/>
      <c r="D52" s="113"/>
      <c r="E52" s="79">
        <v>29990</v>
      </c>
    </row>
    <row r="53" spans="1:5" ht="29.25" customHeight="1" x14ac:dyDescent="0.25">
      <c r="A53" s="76" t="s">
        <v>172</v>
      </c>
      <c r="B53" s="111" t="s">
        <v>89</v>
      </c>
      <c r="C53" s="112"/>
      <c r="D53" s="113"/>
      <c r="E53" s="79">
        <v>23660</v>
      </c>
    </row>
    <row r="54" spans="1:5" ht="58.5" customHeight="1" x14ac:dyDescent="0.25">
      <c r="A54" s="76" t="s">
        <v>173</v>
      </c>
      <c r="B54" s="111" t="s">
        <v>97</v>
      </c>
      <c r="C54" s="112"/>
      <c r="D54" s="113"/>
      <c r="E54" s="79">
        <v>1632000</v>
      </c>
    </row>
    <row r="55" spans="1:5" ht="45.75" customHeight="1" x14ac:dyDescent="0.25">
      <c r="A55" s="75" t="s">
        <v>174</v>
      </c>
      <c r="B55" s="111" t="s">
        <v>96</v>
      </c>
      <c r="C55" s="112"/>
      <c r="D55" s="113"/>
      <c r="E55" s="79">
        <v>-566926.02</v>
      </c>
    </row>
    <row r="56" spans="1:5" x14ac:dyDescent="0.25">
      <c r="A56" s="114" t="s">
        <v>35</v>
      </c>
      <c r="B56" s="115"/>
      <c r="C56" s="115"/>
      <c r="D56" s="116"/>
      <c r="E56" s="81">
        <f>E9+E14+E37+E35</f>
        <v>56363482.350000001</v>
      </c>
    </row>
  </sheetData>
  <mergeCells count="54">
    <mergeCell ref="B32:D32"/>
    <mergeCell ref="B33:D33"/>
    <mergeCell ref="B24:D24"/>
    <mergeCell ref="B25:D25"/>
    <mergeCell ref="B26:D26"/>
    <mergeCell ref="B27:D27"/>
    <mergeCell ref="B28:D28"/>
    <mergeCell ref="B21:D21"/>
    <mergeCell ref="B23:D23"/>
    <mergeCell ref="B29:D29"/>
    <mergeCell ref="B30:D30"/>
    <mergeCell ref="B31:D31"/>
    <mergeCell ref="B16:D16"/>
    <mergeCell ref="B17:D17"/>
    <mergeCell ref="B18:D18"/>
    <mergeCell ref="B19:D19"/>
    <mergeCell ref="B20:D20"/>
    <mergeCell ref="B34:D34"/>
    <mergeCell ref="B35:D35"/>
    <mergeCell ref="B14:D14"/>
    <mergeCell ref="D2:E2"/>
    <mergeCell ref="C3:E3"/>
    <mergeCell ref="C4:E4"/>
    <mergeCell ref="C5:E5"/>
    <mergeCell ref="A6:E7"/>
    <mergeCell ref="B8:D8"/>
    <mergeCell ref="B9:D9"/>
    <mergeCell ref="B10:D10"/>
    <mergeCell ref="B11:D11"/>
    <mergeCell ref="B12:D12"/>
    <mergeCell ref="B13:D13"/>
    <mergeCell ref="B15:D15"/>
    <mergeCell ref="B22:D22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9:D49"/>
    <mergeCell ref="B48:D48"/>
    <mergeCell ref="B50:D50"/>
    <mergeCell ref="B51:D51"/>
    <mergeCell ref="B52:D52"/>
    <mergeCell ref="B53:D53"/>
    <mergeCell ref="B54:D54"/>
    <mergeCell ref="A56:D56"/>
    <mergeCell ref="B55:D5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1</vt:lpstr>
      <vt:lpstr>доходы 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2016-06-16T12:16:39Z</cp:lastPrinted>
  <dcterms:created xsi:type="dcterms:W3CDTF">2015-03-26T06:51:27Z</dcterms:created>
  <dcterms:modified xsi:type="dcterms:W3CDTF">2016-06-28T05:18:56Z</dcterms:modified>
</cp:coreProperties>
</file>